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J:\FiscAdm\SvGer\2026\04 - Aquisição_Mat_Serv\3 - Licitações\2026\06 - SINAPI SV\2026 - Artefatos SALC = pós CJU\Anexos Técnicos definitivos\"/>
    </mc:Choice>
  </mc:AlternateContent>
  <xr:revisionPtr revIDLastSave="0" documentId="13_ncr:1_{B9E2C329-4C1A-4586-8AA6-4117748808C4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BDI (2)" sheetId="386" r:id="rId1"/>
    <sheet name="Vantajosidade BDI" sheetId="387" r:id="rId2"/>
  </sheets>
  <definedNames>
    <definedName name="_xlnm.Print_Area" localSheetId="0">'BDI (2)'!$E$1:$O$73</definedName>
    <definedName name="fator">#REF!</definedName>
    <definedName name="total">#REF!</definedName>
  </definedNames>
  <calcPr calcId="181029"/>
</workbook>
</file>

<file path=xl/calcChain.xml><?xml version="1.0" encoding="utf-8"?>
<calcChain xmlns="http://schemas.openxmlformats.org/spreadsheetml/2006/main">
  <c r="D11" i="387" l="1"/>
  <c r="D5" i="387"/>
  <c r="D17" i="387"/>
  <c r="B17" i="387"/>
  <c r="B11" i="387"/>
  <c r="B5" i="387"/>
  <c r="O66" i="386"/>
  <c r="O55" i="386"/>
  <c r="O64" i="386" s="1"/>
  <c r="O48" i="386"/>
  <c r="O44" i="386"/>
  <c r="O33" i="386"/>
  <c r="O42" i="386" s="1"/>
  <c r="O26" i="386"/>
  <c r="O22" i="386"/>
  <c r="O4" i="386"/>
  <c r="O20" i="386" s="1"/>
  <c r="K66" i="386"/>
  <c r="K55" i="386"/>
  <c r="K48" i="386"/>
  <c r="K33" i="386"/>
  <c r="K64" i="386" l="1"/>
  <c r="K44" i="386" l="1"/>
  <c r="K26" i="386"/>
  <c r="C22" i="386"/>
  <c r="K22" i="386"/>
  <c r="F20" i="386"/>
  <c r="K4" i="386"/>
  <c r="K11" i="386"/>
  <c r="K20" i="386" s="1"/>
  <c r="F22" i="386"/>
  <c r="K42" i="386" l="1"/>
</calcChain>
</file>

<file path=xl/sharedStrings.xml><?xml version="1.0" encoding="utf-8"?>
<sst xmlns="http://schemas.openxmlformats.org/spreadsheetml/2006/main" count="146" uniqueCount="36">
  <si>
    <t>Despesas Indiretas</t>
  </si>
  <si>
    <t>Administração Central</t>
  </si>
  <si>
    <t>Seguros + Garantias</t>
  </si>
  <si>
    <t>Riscos</t>
  </si>
  <si>
    <t>Despesas Financeiras</t>
  </si>
  <si>
    <t>Tributos</t>
  </si>
  <si>
    <t>CPRB (Contribuição Previdenciárias Sobre a Receita Bruta)</t>
  </si>
  <si>
    <t>ISS (Imposto Sobre Serviço de Qualquer Natureza)</t>
  </si>
  <si>
    <t>PIS (Programa de Integração Social)</t>
  </si>
  <si>
    <t>COFINS (Contribuição Financiamento Seguridade Social)</t>
  </si>
  <si>
    <t>Bonificação</t>
  </si>
  <si>
    <t>LUCRO</t>
  </si>
  <si>
    <t>TOTAL DOS PERCENTIAIS</t>
  </si>
  <si>
    <t>Administração Central (AC)</t>
  </si>
  <si>
    <t>Riscos ®</t>
  </si>
  <si>
    <t>Despesas Financeiras (DF)</t>
  </si>
  <si>
    <t>TOTAL DO B.D.I.</t>
  </si>
  <si>
    <t>BDI - Composição (27,64%)</t>
  </si>
  <si>
    <t>BDI - Composição - Diferenciado (26,36%)</t>
  </si>
  <si>
    <t>Garantias</t>
  </si>
  <si>
    <t>BDI PARA ITENS DE MERO FORNECIMENTO DE
MATERIAIS E EQUIPAMENTOS</t>
  </si>
  <si>
    <t>MÉDIO</t>
  </si>
  <si>
    <t>3º QUARTIL</t>
  </si>
  <si>
    <t>1º QUARTIL</t>
  </si>
  <si>
    <t>SINAPI DESONERADO</t>
  </si>
  <si>
    <t>SINAPI NÃO DESONERADO</t>
  </si>
  <si>
    <t xml:space="preserve"> </t>
  </si>
  <si>
    <t>DF</t>
  </si>
  <si>
    <t>BDI - Composição (EDITAL) (28,39) com DESONERAÇÃO - DF</t>
  </si>
  <si>
    <t>BDI - Composição (EDITAL) (22,26) NÃO DESONERADO - DF</t>
  </si>
  <si>
    <t>BDI - Composição (EDITAL) (32,82) com DESONERAÇÃO - SP</t>
  </si>
  <si>
    <t>BDI - Composição (EDITAL) (26,28) NÃO DESONERADO - SP</t>
  </si>
  <si>
    <t>BDI - Composição (EDITAL) (32,82) com DESONERAÇÃO - RJ</t>
  </si>
  <si>
    <t>BDI - Composição (EDITAL) (26,28) NÃO DESONERADO - RJ</t>
  </si>
  <si>
    <t>SP</t>
  </si>
  <si>
    <t>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</si>
</sst>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8" x14ac:knownFonts="1">
    <font>
      <sz val="10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8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left" vertical="top"/>
    </xf>
    <xf numFmtId="0" fontId="0" fillId="2" borderId="0" xfId="0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10" fontId="0" fillId="2" borderId="2" xfId="1" applyNumberFormat="1" applyFont="1" applyFill="1" applyBorder="1" applyAlignment="1">
      <alignment horizontal="center" vertical="center"/>
    </xf>
    <xf numFmtId="10" fontId="0" fillId="2" borderId="5" xfId="1" applyNumberFormat="1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10" fontId="0" fillId="2" borderId="10" xfId="0" applyNumberFormat="1" applyFill="1" applyBorder="1" applyAlignment="1">
      <alignment horizontal="center" vertical="center"/>
    </xf>
    <xf numFmtId="10" fontId="3" fillId="2" borderId="10" xfId="1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0" xfId="0" applyFill="1" applyAlignment="1">
      <alignment horizontal="left" vertical="top"/>
    </xf>
    <xf numFmtId="10" fontId="5" fillId="2" borderId="2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6" fillId="2" borderId="14" xfId="0" applyFont="1" applyFill="1" applyBorder="1" applyAlignment="1">
      <alignment horizontal="left" vertical="center"/>
    </xf>
    <xf numFmtId="10" fontId="6" fillId="2" borderId="15" xfId="1" applyNumberFormat="1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10" fontId="6" fillId="2" borderId="21" xfId="1" applyNumberFormat="1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10" fontId="6" fillId="2" borderId="19" xfId="0" applyNumberFormat="1" applyFont="1" applyFill="1" applyBorder="1" applyAlignment="1">
      <alignment horizontal="center" vertical="center"/>
    </xf>
    <xf numFmtId="10" fontId="5" fillId="2" borderId="23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top"/>
    </xf>
    <xf numFmtId="0" fontId="6" fillId="0" borderId="31" xfId="0" applyFont="1" applyBorder="1" applyAlignment="1">
      <alignment horizontal="center" vertical="center"/>
    </xf>
    <xf numFmtId="10" fontId="6" fillId="0" borderId="32" xfId="1" applyNumberFormat="1" applyFont="1" applyBorder="1" applyAlignment="1">
      <alignment horizontal="center" vertical="center"/>
    </xf>
    <xf numFmtId="10" fontId="6" fillId="0" borderId="34" xfId="1" applyNumberFormat="1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10" fontId="5" fillId="0" borderId="33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10" fontId="0" fillId="0" borderId="14" xfId="1" applyNumberFormat="1" applyFont="1" applyBorder="1" applyAlignment="1">
      <alignment horizontal="center" vertical="top"/>
    </xf>
    <xf numFmtId="10" fontId="0" fillId="0" borderId="15" xfId="1" applyNumberFormat="1" applyFont="1" applyBorder="1" applyAlignment="1">
      <alignment horizontal="center" vertical="top"/>
    </xf>
    <xf numFmtId="44" fontId="0" fillId="0" borderId="14" xfId="2" applyFont="1" applyBorder="1" applyAlignment="1">
      <alignment horizontal="center" vertical="top"/>
    </xf>
    <xf numFmtId="44" fontId="0" fillId="0" borderId="15" xfId="2" applyFont="1" applyBorder="1" applyAlignment="1">
      <alignment horizontal="center" vertical="top"/>
    </xf>
    <xf numFmtId="44" fontId="0" fillId="0" borderId="35" xfId="0" applyNumberFormat="1" applyBorder="1" applyAlignment="1">
      <alignment horizontal="center" vertical="top"/>
    </xf>
    <xf numFmtId="0" fontId="0" fillId="0" borderId="36" xfId="0" applyBorder="1" applyAlignment="1">
      <alignment horizontal="center" vertical="top"/>
    </xf>
    <xf numFmtId="44" fontId="3" fillId="0" borderId="37" xfId="0" applyNumberFormat="1" applyFont="1" applyBorder="1" applyAlignment="1">
      <alignment horizontal="center" vertical="top"/>
    </xf>
    <xf numFmtId="0" fontId="2" fillId="2" borderId="0" xfId="0" applyFont="1" applyFill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left" vertical="center"/>
    </xf>
    <xf numFmtId="0" fontId="6" fillId="2" borderId="26" xfId="0" applyFont="1" applyFill="1" applyBorder="1" applyAlignment="1">
      <alignment horizontal="left" vertical="center"/>
    </xf>
    <xf numFmtId="0" fontId="5" fillId="2" borderId="18" xfId="0" applyFont="1" applyFill="1" applyBorder="1" applyAlignment="1">
      <alignment horizontal="left" vertical="center"/>
    </xf>
    <xf numFmtId="0" fontId="5" fillId="2" borderId="26" xfId="0" applyFont="1" applyFill="1" applyBorder="1" applyAlignment="1">
      <alignment horizontal="left" vertical="center"/>
    </xf>
    <xf numFmtId="0" fontId="5" fillId="2" borderId="22" xfId="0" applyFont="1" applyFill="1" applyBorder="1" applyAlignment="1">
      <alignment horizontal="left" vertical="center"/>
    </xf>
    <xf numFmtId="0" fontId="5" fillId="2" borderId="27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5" fillId="2" borderId="20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3" fillId="4" borderId="38" xfId="0" applyFont="1" applyFill="1" applyBorder="1" applyAlignment="1">
      <alignment horizontal="center" vertical="top"/>
    </xf>
    <xf numFmtId="0" fontId="3" fillId="4" borderId="39" xfId="0" applyFont="1" applyFill="1" applyBorder="1" applyAlignment="1">
      <alignment horizontal="center" vertical="top"/>
    </xf>
    <xf numFmtId="0" fontId="3" fillId="4" borderId="40" xfId="0" applyFont="1" applyFill="1" applyBorder="1" applyAlignment="1">
      <alignment horizontal="center" vertical="top"/>
    </xf>
  </cellXfs>
  <cellStyles count="3">
    <cellStyle name="Moeda" xfId="2" builtinId="4"/>
    <cellStyle name="Normal" xfId="0" builtinId="0"/>
    <cellStyle name="Porcentagem" xfId="1" builtinId="5"/>
  </cellStyles>
  <dxfs count="0"/>
  <tableStyles count="0" defaultTableStyle="TableStyleMedium9" defaultPivotStyle="PivotStyleLight16"/>
  <colors>
    <mruColors>
      <color rgb="FFDFEFD8"/>
      <color rgb="FFF6F2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AE311-B707-4876-8AAD-B3BAEE674288}">
  <dimension ref="A1:O73"/>
  <sheetViews>
    <sheetView view="pageBreakPreview" topLeftCell="I1" zoomScale="130" zoomScaleNormal="100" zoomScaleSheetLayoutView="130" workbookViewId="0">
      <selection activeCell="K20" sqref="K20"/>
    </sheetView>
  </sheetViews>
  <sheetFormatPr defaultRowHeight="15.75" x14ac:dyDescent="0.2"/>
  <cols>
    <col min="1" max="1" width="5" hidden="1" customWidth="1"/>
    <col min="2" max="2" width="55" style="1" hidden="1" customWidth="1"/>
    <col min="3" max="3" width="0" style="2" hidden="1" customWidth="1"/>
    <col min="4" max="4" width="5" style="1" hidden="1" customWidth="1"/>
    <col min="5" max="5" width="55" style="1" hidden="1" customWidth="1"/>
    <col min="6" max="6" width="10" style="2" hidden="1" customWidth="1"/>
    <col min="7" max="7" width="5" style="1" hidden="1" customWidth="1"/>
    <col min="8" max="8" width="0" style="1" hidden="1" customWidth="1"/>
    <col min="9" max="10" width="41.1640625" style="31" customWidth="1"/>
    <col min="11" max="11" width="25.1640625" style="32" customWidth="1"/>
    <col min="12" max="12" width="3.6640625" customWidth="1"/>
    <col min="13" max="13" width="71" customWidth="1"/>
    <col min="14" max="14" width="10.5" bestFit="1" customWidth="1"/>
    <col min="15" max="15" width="15.33203125" bestFit="1" customWidth="1"/>
  </cols>
  <sheetData>
    <row r="1" spans="1:15" ht="6" customHeight="1" thickBot="1" x14ac:dyDescent="0.25">
      <c r="A1" s="4"/>
      <c r="B1" s="52"/>
      <c r="C1" s="52"/>
      <c r="D1" s="3"/>
      <c r="E1" s="3"/>
      <c r="F1" s="5"/>
      <c r="G1" s="16"/>
      <c r="H1" s="3"/>
      <c r="I1" s="21"/>
      <c r="J1" s="21"/>
      <c r="K1" s="22"/>
      <c r="L1" s="17"/>
      <c r="M1" s="17"/>
      <c r="N1" s="17"/>
    </row>
    <row r="2" spans="1:15" ht="50.25" customHeight="1" x14ac:dyDescent="0.2">
      <c r="A2" s="4"/>
      <c r="B2" s="53" t="s">
        <v>17</v>
      </c>
      <c r="C2" s="54"/>
      <c r="D2" s="3"/>
      <c r="E2" s="53" t="s">
        <v>18</v>
      </c>
      <c r="F2" s="54"/>
      <c r="G2" s="16"/>
      <c r="H2" s="3"/>
      <c r="I2" s="55" t="s">
        <v>28</v>
      </c>
      <c r="J2" s="56"/>
      <c r="K2" s="57"/>
      <c r="M2" s="55" t="s">
        <v>29</v>
      </c>
      <c r="N2" s="56"/>
      <c r="O2" s="57"/>
    </row>
    <row r="3" spans="1:15" ht="5.25" customHeight="1" x14ac:dyDescent="0.2">
      <c r="A3" s="4"/>
      <c r="B3" s="58"/>
      <c r="C3" s="58"/>
      <c r="D3" s="3"/>
      <c r="E3" s="58"/>
      <c r="F3" s="58"/>
      <c r="G3" s="16"/>
      <c r="H3" s="3"/>
      <c r="I3" s="59"/>
      <c r="J3" s="60"/>
      <c r="K3" s="61"/>
      <c r="M3" s="59"/>
      <c r="N3" s="60"/>
      <c r="O3" s="61"/>
    </row>
    <row r="4" spans="1:15" ht="22.5" customHeight="1" x14ac:dyDescent="0.2">
      <c r="A4" s="4"/>
      <c r="B4" s="66" t="s">
        <v>0</v>
      </c>
      <c r="C4" s="67"/>
      <c r="D4" s="3"/>
      <c r="E4" s="66" t="s">
        <v>0</v>
      </c>
      <c r="F4" s="67"/>
      <c r="G4" s="16"/>
      <c r="H4" s="3"/>
      <c r="I4" s="74" t="s">
        <v>0</v>
      </c>
      <c r="J4" s="75"/>
      <c r="K4" s="18">
        <f>SUM(K5:K9)</f>
        <v>7.3000000000000009E-2</v>
      </c>
      <c r="M4" s="74" t="s">
        <v>0</v>
      </c>
      <c r="N4" s="75"/>
      <c r="O4" s="18">
        <f>SUM(O5:O9)</f>
        <v>7.3000000000000009E-2</v>
      </c>
    </row>
    <row r="5" spans="1:15" ht="18.75" customHeight="1" x14ac:dyDescent="0.2">
      <c r="A5" s="4"/>
      <c r="B5" s="7" t="s">
        <v>13</v>
      </c>
      <c r="C5" s="11">
        <v>0.04</v>
      </c>
      <c r="D5" s="3"/>
      <c r="E5" s="7" t="s">
        <v>1</v>
      </c>
      <c r="F5" s="11">
        <v>0.03</v>
      </c>
      <c r="G5" s="16"/>
      <c r="H5" s="3"/>
      <c r="I5" s="76" t="s">
        <v>13</v>
      </c>
      <c r="J5" s="77"/>
      <c r="K5" s="24">
        <v>0.04</v>
      </c>
      <c r="M5" s="76" t="s">
        <v>13</v>
      </c>
      <c r="N5" s="77"/>
      <c r="O5" s="24">
        <v>0.04</v>
      </c>
    </row>
    <row r="6" spans="1:15" ht="18.75" customHeight="1" x14ac:dyDescent="0.2">
      <c r="A6" s="4"/>
      <c r="B6" s="7" t="s">
        <v>2</v>
      </c>
      <c r="C6" s="11">
        <v>4.0000000000000001E-3</v>
      </c>
      <c r="D6" s="3"/>
      <c r="E6" s="7" t="s">
        <v>2</v>
      </c>
      <c r="F6" s="11">
        <v>4.0000000000000001E-3</v>
      </c>
      <c r="G6" s="16"/>
      <c r="H6" s="3"/>
      <c r="I6" s="76" t="s">
        <v>2</v>
      </c>
      <c r="J6" s="77"/>
      <c r="K6" s="24">
        <v>4.0000000000000001E-3</v>
      </c>
      <c r="M6" s="76" t="s">
        <v>2</v>
      </c>
      <c r="N6" s="77"/>
      <c r="O6" s="24">
        <v>4.0000000000000001E-3</v>
      </c>
    </row>
    <row r="7" spans="1:15" ht="18.75" customHeight="1" x14ac:dyDescent="0.2">
      <c r="A7" s="4"/>
      <c r="B7" s="7" t="s">
        <v>19</v>
      </c>
      <c r="C7" s="11">
        <v>4.0000000000000001E-3</v>
      </c>
      <c r="D7" s="3"/>
      <c r="E7" s="7" t="s">
        <v>19</v>
      </c>
      <c r="F7" s="11">
        <v>4.0000000000000001E-3</v>
      </c>
      <c r="G7" s="16"/>
      <c r="H7" s="3"/>
      <c r="I7" s="76" t="s">
        <v>19</v>
      </c>
      <c r="J7" s="77"/>
      <c r="K7" s="24">
        <v>4.0000000000000001E-3</v>
      </c>
      <c r="M7" s="76" t="s">
        <v>19</v>
      </c>
      <c r="N7" s="77"/>
      <c r="O7" s="24">
        <v>4.0000000000000001E-3</v>
      </c>
    </row>
    <row r="8" spans="1:15" ht="18.75" customHeight="1" x14ac:dyDescent="0.2">
      <c r="A8" s="4"/>
      <c r="B8" s="7" t="s">
        <v>14</v>
      </c>
      <c r="C8" s="11">
        <v>1.2699999999999999E-2</v>
      </c>
      <c r="D8" s="3"/>
      <c r="E8" s="7" t="s">
        <v>3</v>
      </c>
      <c r="F8" s="11">
        <v>2.3E-2</v>
      </c>
      <c r="G8" s="16"/>
      <c r="H8" s="3"/>
      <c r="I8" s="76" t="s">
        <v>14</v>
      </c>
      <c r="J8" s="77"/>
      <c r="K8" s="24">
        <v>1.2699999999999999E-2</v>
      </c>
      <c r="M8" s="76" t="s">
        <v>14</v>
      </c>
      <c r="N8" s="77"/>
      <c r="O8" s="24">
        <v>1.2699999999999999E-2</v>
      </c>
    </row>
    <row r="9" spans="1:15" ht="18.75" customHeight="1" x14ac:dyDescent="0.2">
      <c r="A9" s="4"/>
      <c r="B9" s="8" t="s">
        <v>15</v>
      </c>
      <c r="C9" s="12">
        <v>1.23E-2</v>
      </c>
      <c r="D9" s="3"/>
      <c r="E9" s="8" t="s">
        <v>4</v>
      </c>
      <c r="F9" s="12">
        <v>1.0200000000000001E-2</v>
      </c>
      <c r="G9" s="16"/>
      <c r="H9" s="3"/>
      <c r="I9" s="64" t="s">
        <v>15</v>
      </c>
      <c r="J9" s="65"/>
      <c r="K9" s="27">
        <v>1.23E-2</v>
      </c>
      <c r="M9" s="64" t="s">
        <v>15</v>
      </c>
      <c r="N9" s="65"/>
      <c r="O9" s="27">
        <v>1.23E-2</v>
      </c>
    </row>
    <row r="10" spans="1:15" ht="5.25" customHeight="1" x14ac:dyDescent="0.2">
      <c r="A10" s="4"/>
      <c r="B10" s="3"/>
      <c r="C10" s="5"/>
      <c r="D10" s="3"/>
      <c r="E10" s="3"/>
      <c r="F10" s="5"/>
      <c r="G10" s="16"/>
      <c r="H10" s="3"/>
      <c r="I10" s="23"/>
      <c r="J10" s="21"/>
      <c r="K10" s="28"/>
      <c r="M10" s="23"/>
      <c r="N10" s="21"/>
      <c r="O10" s="28"/>
    </row>
    <row r="11" spans="1:15" ht="22.5" customHeight="1" x14ac:dyDescent="0.2">
      <c r="A11" s="4"/>
      <c r="B11" s="66" t="s">
        <v>5</v>
      </c>
      <c r="C11" s="67"/>
      <c r="D11" s="3"/>
      <c r="E11" s="66" t="s">
        <v>5</v>
      </c>
      <c r="F11" s="67"/>
      <c r="G11" s="16"/>
      <c r="H11" s="3"/>
      <c r="I11" s="74" t="s">
        <v>5</v>
      </c>
      <c r="J11" s="75"/>
      <c r="K11" s="18">
        <f>SUM(K12:K15)</f>
        <v>0.10149999999999999</v>
      </c>
      <c r="M11" s="74" t="s">
        <v>5</v>
      </c>
      <c r="N11" s="75"/>
      <c r="O11" s="18">
        <v>4.7E-2</v>
      </c>
    </row>
    <row r="12" spans="1:15" ht="18.75" customHeight="1" x14ac:dyDescent="0.2">
      <c r="A12" s="4"/>
      <c r="B12" s="7" t="s">
        <v>9</v>
      </c>
      <c r="C12" s="11">
        <v>0.03</v>
      </c>
      <c r="D12" s="3"/>
      <c r="E12" s="7" t="s">
        <v>9</v>
      </c>
      <c r="F12" s="11">
        <v>0.03</v>
      </c>
      <c r="G12" s="16"/>
      <c r="H12" s="3"/>
      <c r="I12" s="76" t="s">
        <v>9</v>
      </c>
      <c r="J12" s="77"/>
      <c r="K12" s="24">
        <v>0.03</v>
      </c>
      <c r="M12" s="76" t="s">
        <v>9</v>
      </c>
      <c r="N12" s="77"/>
      <c r="O12" s="24">
        <v>0.03</v>
      </c>
    </row>
    <row r="13" spans="1:15" ht="18.75" customHeight="1" x14ac:dyDescent="0.2">
      <c r="A13" s="4"/>
      <c r="B13" s="7" t="s">
        <v>8</v>
      </c>
      <c r="C13" s="11">
        <v>6.4999999999999997E-3</v>
      </c>
      <c r="D13" s="3"/>
      <c r="E13" s="7" t="s">
        <v>8</v>
      </c>
      <c r="F13" s="11">
        <v>6.4999999999999997E-3</v>
      </c>
      <c r="G13" s="16"/>
      <c r="H13" s="3"/>
      <c r="I13" s="76" t="s">
        <v>8</v>
      </c>
      <c r="J13" s="77"/>
      <c r="K13" s="24">
        <v>6.4999999999999997E-3</v>
      </c>
      <c r="M13" s="76" t="s">
        <v>8</v>
      </c>
      <c r="N13" s="77"/>
      <c r="O13" s="24">
        <v>6.4999999999999997E-3</v>
      </c>
    </row>
    <row r="14" spans="1:15" ht="18.75" customHeight="1" x14ac:dyDescent="0.2">
      <c r="A14" s="4"/>
      <c r="B14" s="7" t="s">
        <v>7</v>
      </c>
      <c r="C14" s="11">
        <v>1.4999999999999999E-2</v>
      </c>
      <c r="D14" s="3"/>
      <c r="E14" s="7" t="s">
        <v>7</v>
      </c>
      <c r="F14" s="11">
        <v>0.02</v>
      </c>
      <c r="G14" s="16"/>
      <c r="H14" s="3"/>
      <c r="I14" s="76" t="s">
        <v>7</v>
      </c>
      <c r="J14" s="77"/>
      <c r="K14" s="24">
        <v>0.02</v>
      </c>
      <c r="M14" s="76" t="s">
        <v>7</v>
      </c>
      <c r="N14" s="77"/>
      <c r="O14" s="24">
        <v>0.02</v>
      </c>
    </row>
    <row r="15" spans="1:15" ht="18.75" customHeight="1" x14ac:dyDescent="0.2">
      <c r="A15" s="4"/>
      <c r="B15" s="8" t="s">
        <v>6</v>
      </c>
      <c r="C15" s="12">
        <v>4.4999999999999998E-2</v>
      </c>
      <c r="D15" s="3"/>
      <c r="E15" s="8" t="s">
        <v>6</v>
      </c>
      <c r="F15" s="12">
        <v>4.4999999999999998E-2</v>
      </c>
      <c r="G15" s="16"/>
      <c r="H15" s="3"/>
      <c r="I15" s="64" t="s">
        <v>6</v>
      </c>
      <c r="J15" s="65"/>
      <c r="K15" s="27">
        <v>4.4999999999999998E-2</v>
      </c>
      <c r="M15" s="64" t="s">
        <v>6</v>
      </c>
      <c r="N15" s="65"/>
      <c r="O15" s="27">
        <v>0</v>
      </c>
    </row>
    <row r="16" spans="1:15" ht="4.5" customHeight="1" x14ac:dyDescent="0.2">
      <c r="A16" s="4"/>
      <c r="B16" s="3"/>
      <c r="C16" s="5"/>
      <c r="D16" s="3"/>
      <c r="E16" s="3"/>
      <c r="F16" s="5"/>
      <c r="G16" s="16"/>
      <c r="H16" s="3"/>
      <c r="I16" s="23"/>
      <c r="J16" s="21"/>
      <c r="K16" s="28"/>
      <c r="M16" s="23"/>
      <c r="N16" s="21"/>
      <c r="O16" s="28"/>
    </row>
    <row r="17" spans="1:15" ht="22.5" customHeight="1" x14ac:dyDescent="0.2">
      <c r="A17" s="4"/>
      <c r="B17" s="66" t="s">
        <v>10</v>
      </c>
      <c r="C17" s="67"/>
      <c r="D17" s="3"/>
      <c r="E17" s="66" t="s">
        <v>10</v>
      </c>
      <c r="F17" s="67"/>
      <c r="G17" s="16"/>
      <c r="H17" s="3"/>
      <c r="I17" s="74" t="s">
        <v>10</v>
      </c>
      <c r="J17" s="75"/>
      <c r="K17" s="78"/>
      <c r="M17" s="74" t="s">
        <v>10</v>
      </c>
      <c r="N17" s="75"/>
      <c r="O17" s="78"/>
    </row>
    <row r="18" spans="1:15" ht="18.75" customHeight="1" x14ac:dyDescent="0.2">
      <c r="A18" s="4"/>
      <c r="B18" s="8" t="s">
        <v>11</v>
      </c>
      <c r="C18" s="12">
        <v>7.3999999999999996E-2</v>
      </c>
      <c r="D18" s="3"/>
      <c r="E18" s="8" t="s">
        <v>11</v>
      </c>
      <c r="F18" s="12">
        <v>5.9299999999999999E-2</v>
      </c>
      <c r="G18" s="16"/>
      <c r="H18" s="3"/>
      <c r="I18" s="64" t="s">
        <v>11</v>
      </c>
      <c r="J18" s="65"/>
      <c r="K18" s="27">
        <v>7.3999999999999996E-2</v>
      </c>
      <c r="M18" s="64" t="s">
        <v>11</v>
      </c>
      <c r="N18" s="65"/>
      <c r="O18" s="27">
        <v>7.3999999999999996E-2</v>
      </c>
    </row>
    <row r="19" spans="1:15" ht="6" customHeight="1" x14ac:dyDescent="0.2">
      <c r="A19" s="4"/>
      <c r="B19" s="3"/>
      <c r="C19" s="5"/>
      <c r="D19" s="3"/>
      <c r="E19" s="3"/>
      <c r="F19" s="5"/>
      <c r="G19" s="16"/>
      <c r="H19" s="3"/>
      <c r="I19" s="68"/>
      <c r="J19" s="69"/>
      <c r="K19" s="28"/>
      <c r="M19" s="68"/>
      <c r="N19" s="69"/>
      <c r="O19" s="28"/>
    </row>
    <row r="20" spans="1:15" ht="22.5" customHeight="1" x14ac:dyDescent="0.2">
      <c r="A20" s="4"/>
      <c r="B20" s="9" t="s">
        <v>12</v>
      </c>
      <c r="C20" s="13"/>
      <c r="D20" s="3"/>
      <c r="E20" s="9" t="s">
        <v>12</v>
      </c>
      <c r="F20" s="14">
        <f>F5+F6+F8+F9+F12+F13+F14+F15+F18</f>
        <v>0.22800000000000001</v>
      </c>
      <c r="G20" s="16"/>
      <c r="H20" s="3"/>
      <c r="I20" s="70" t="s">
        <v>12</v>
      </c>
      <c r="J20" s="71"/>
      <c r="K20" s="29">
        <f>K18+K11+K4</f>
        <v>0.2485</v>
      </c>
      <c r="M20" s="70" t="s">
        <v>12</v>
      </c>
      <c r="N20" s="71"/>
      <c r="O20" s="29">
        <f>O18+O11+O4</f>
        <v>0.19400000000000001</v>
      </c>
    </row>
    <row r="21" spans="1:15" ht="5.25" customHeight="1" x14ac:dyDescent="0.2">
      <c r="A21" s="4"/>
      <c r="B21" s="3"/>
      <c r="C21" s="5"/>
      <c r="D21" s="3"/>
      <c r="E21" s="3"/>
      <c r="F21" s="5"/>
      <c r="G21" s="16"/>
      <c r="H21" s="3"/>
      <c r="I21" s="68"/>
      <c r="J21" s="69"/>
      <c r="K21" s="28"/>
      <c r="M21" s="68"/>
      <c r="N21" s="69"/>
      <c r="O21" s="28"/>
    </row>
    <row r="22" spans="1:15" ht="23.25" customHeight="1" thickBot="1" x14ac:dyDescent="0.25">
      <c r="A22" s="4"/>
      <c r="B22" s="9" t="s">
        <v>16</v>
      </c>
      <c r="C22" s="15">
        <f>((1+C5+C8))*((1+C9+C6+C7)*(1+C18))/(1-C13-C12-C15-C14)-1</f>
        <v>0.27675813607083577</v>
      </c>
      <c r="D22" s="3"/>
      <c r="E22" s="9" t="s">
        <v>16</v>
      </c>
      <c r="F22" s="15">
        <f>((1+F5+F8))*((1+F9+F6+F7)*(1+F18))/(1-F13-F12-F15-F14)-1</f>
        <v>0.26404447499165284</v>
      </c>
      <c r="G22" s="16"/>
      <c r="H22" s="3"/>
      <c r="I22" s="72" t="s">
        <v>16</v>
      </c>
      <c r="J22" s="73"/>
      <c r="K22" s="30">
        <f>((1+K5+K8))*((1+K9+K6+K7)*(1+K18))/(1-K13-K12-K15-K14)-1</f>
        <v>0.28386307839732883</v>
      </c>
      <c r="M22" s="72" t="s">
        <v>16</v>
      </c>
      <c r="N22" s="73"/>
      <c r="O22" s="30">
        <f>((1+O5+O8))*((1+O9+O6+O7)*(1+O18))/(1-O13-O12-O15-O14)-1</f>
        <v>0.22262954524642287</v>
      </c>
    </row>
    <row r="23" spans="1:15" ht="12" customHeight="1" thickBot="1" x14ac:dyDescent="0.25">
      <c r="A23" s="4"/>
      <c r="B23" s="3"/>
      <c r="C23" s="5"/>
      <c r="D23" s="3"/>
      <c r="E23" s="3"/>
      <c r="F23" s="5"/>
      <c r="G23" s="16"/>
      <c r="H23" s="3"/>
      <c r="I23" s="23"/>
      <c r="J23" s="21"/>
      <c r="K23" s="22"/>
      <c r="L23" s="17"/>
      <c r="M23" s="23"/>
      <c r="N23" s="21"/>
      <c r="O23" s="22"/>
    </row>
    <row r="24" spans="1:15" ht="35.25" customHeight="1" x14ac:dyDescent="0.2">
      <c r="A24" s="4"/>
      <c r="B24" s="3"/>
      <c r="C24" s="5"/>
      <c r="D24" s="3"/>
      <c r="E24" s="3"/>
      <c r="F24" s="5"/>
      <c r="G24" s="16"/>
      <c r="H24" s="3"/>
      <c r="I24" s="55" t="s">
        <v>30</v>
      </c>
      <c r="J24" s="56"/>
      <c r="K24" s="57"/>
      <c r="M24" s="55" t="s">
        <v>31</v>
      </c>
      <c r="N24" s="56"/>
      <c r="O24" s="57"/>
    </row>
    <row r="25" spans="1:15" s="6" customFormat="1" ht="10.5" customHeight="1" x14ac:dyDescent="0.2">
      <c r="A25" s="62"/>
      <c r="B25" s="58"/>
      <c r="C25" s="58"/>
      <c r="D25" s="58"/>
      <c r="E25" s="58"/>
      <c r="F25" s="58"/>
      <c r="G25" s="63"/>
      <c r="H25" s="10"/>
      <c r="I25" s="59"/>
      <c r="J25" s="60"/>
      <c r="K25" s="61"/>
      <c r="L25" s="33"/>
      <c r="M25" s="59"/>
      <c r="N25" s="60"/>
      <c r="O25" s="61"/>
    </row>
    <row r="26" spans="1:15" ht="22.5" customHeight="1" x14ac:dyDescent="0.2">
      <c r="A26" s="4"/>
      <c r="B26" s="66"/>
      <c r="C26" s="67"/>
      <c r="D26" s="3"/>
      <c r="E26" s="66"/>
      <c r="F26" s="67"/>
      <c r="G26" s="16"/>
      <c r="H26" s="3"/>
      <c r="I26" s="74" t="s">
        <v>0</v>
      </c>
      <c r="J26" s="75"/>
      <c r="K26" s="18">
        <f>SUM(K27:K31)</f>
        <v>7.3000000000000009E-2</v>
      </c>
      <c r="M26" s="74" t="s">
        <v>0</v>
      </c>
      <c r="N26" s="75"/>
      <c r="O26" s="18">
        <f>SUM(O27:O31)</f>
        <v>7.3000000000000009E-2</v>
      </c>
    </row>
    <row r="27" spans="1:15" ht="18.75" customHeight="1" x14ac:dyDescent="0.2">
      <c r="A27" s="4"/>
      <c r="B27" s="7"/>
      <c r="C27" s="11"/>
      <c r="D27" s="3"/>
      <c r="E27" s="7"/>
      <c r="F27" s="11"/>
      <c r="G27" s="16"/>
      <c r="H27" s="3"/>
      <c r="I27" s="76" t="s">
        <v>13</v>
      </c>
      <c r="J27" s="77"/>
      <c r="K27" s="24">
        <v>0.04</v>
      </c>
      <c r="M27" s="76" t="s">
        <v>13</v>
      </c>
      <c r="N27" s="77"/>
      <c r="O27" s="24">
        <v>0.04</v>
      </c>
    </row>
    <row r="28" spans="1:15" ht="18.75" customHeight="1" x14ac:dyDescent="0.2">
      <c r="A28" s="4"/>
      <c r="B28" s="7"/>
      <c r="C28" s="11"/>
      <c r="D28" s="3"/>
      <c r="E28" s="7"/>
      <c r="F28" s="11"/>
      <c r="G28" s="16"/>
      <c r="H28" s="3"/>
      <c r="I28" s="76" t="s">
        <v>2</v>
      </c>
      <c r="J28" s="77"/>
      <c r="K28" s="24">
        <v>4.0000000000000001E-3</v>
      </c>
      <c r="M28" s="76" t="s">
        <v>2</v>
      </c>
      <c r="N28" s="77"/>
      <c r="O28" s="24">
        <v>4.0000000000000001E-3</v>
      </c>
    </row>
    <row r="29" spans="1:15" ht="18.75" customHeight="1" x14ac:dyDescent="0.2">
      <c r="A29" s="4"/>
      <c r="B29" s="7"/>
      <c r="C29" s="11"/>
      <c r="D29" s="3"/>
      <c r="E29" s="7"/>
      <c r="F29" s="11"/>
      <c r="G29" s="16"/>
      <c r="H29" s="3"/>
      <c r="I29" s="76" t="s">
        <v>19</v>
      </c>
      <c r="J29" s="77"/>
      <c r="K29" s="24">
        <v>4.0000000000000001E-3</v>
      </c>
      <c r="M29" s="76" t="s">
        <v>19</v>
      </c>
      <c r="N29" s="77"/>
      <c r="O29" s="24">
        <v>4.0000000000000001E-3</v>
      </c>
    </row>
    <row r="30" spans="1:15" ht="18.75" customHeight="1" x14ac:dyDescent="0.2">
      <c r="A30" s="4"/>
      <c r="B30" s="7"/>
      <c r="C30" s="11"/>
      <c r="D30" s="3"/>
      <c r="E30" s="7"/>
      <c r="F30" s="11"/>
      <c r="G30" s="16"/>
      <c r="H30" s="3"/>
      <c r="I30" s="76" t="s">
        <v>14</v>
      </c>
      <c r="J30" s="77"/>
      <c r="K30" s="24">
        <v>1.2699999999999999E-2</v>
      </c>
      <c r="M30" s="76" t="s">
        <v>14</v>
      </c>
      <c r="N30" s="77"/>
      <c r="O30" s="24">
        <v>1.2699999999999999E-2</v>
      </c>
    </row>
    <row r="31" spans="1:15" ht="18.75" customHeight="1" x14ac:dyDescent="0.2">
      <c r="A31" s="4"/>
      <c r="B31" s="7"/>
      <c r="C31" s="11"/>
      <c r="D31" s="3"/>
      <c r="E31" s="7"/>
      <c r="F31" s="11"/>
      <c r="G31" s="16"/>
      <c r="H31" s="3"/>
      <c r="I31" s="76" t="s">
        <v>15</v>
      </c>
      <c r="J31" s="77"/>
      <c r="K31" s="24">
        <v>1.23E-2</v>
      </c>
      <c r="M31" s="76" t="s">
        <v>15</v>
      </c>
      <c r="N31" s="77"/>
      <c r="O31" s="24">
        <v>1.23E-2</v>
      </c>
    </row>
    <row r="32" spans="1:15" ht="6" customHeight="1" x14ac:dyDescent="0.2">
      <c r="I32" s="23"/>
      <c r="J32" s="21"/>
      <c r="K32" s="28"/>
      <c r="L32" s="1"/>
      <c r="M32" s="23"/>
      <c r="N32" s="21"/>
      <c r="O32" s="28"/>
    </row>
    <row r="33" spans="1:15" x14ac:dyDescent="0.2">
      <c r="I33" s="74" t="s">
        <v>5</v>
      </c>
      <c r="J33" s="75"/>
      <c r="K33" s="18">
        <f>SUM(K34:K37)</f>
        <v>0.13150000000000001</v>
      </c>
      <c r="L33" s="20"/>
      <c r="M33" s="74" t="s">
        <v>5</v>
      </c>
      <c r="N33" s="75"/>
      <c r="O33" s="18">
        <f>SUM(O34:O37)</f>
        <v>8.6499999999999994E-2</v>
      </c>
    </row>
    <row r="34" spans="1:15" ht="18.75" customHeight="1" x14ac:dyDescent="0.2">
      <c r="A34" s="4"/>
      <c r="B34" s="7"/>
      <c r="C34" s="11"/>
      <c r="D34" s="3"/>
      <c r="E34" s="7"/>
      <c r="F34" s="11"/>
      <c r="G34" s="16"/>
      <c r="H34" s="3"/>
      <c r="I34" s="76" t="s">
        <v>9</v>
      </c>
      <c r="J34" s="77"/>
      <c r="K34" s="24">
        <v>0.03</v>
      </c>
      <c r="M34" s="76" t="s">
        <v>9</v>
      </c>
      <c r="N34" s="77"/>
      <c r="O34" s="24">
        <v>0.03</v>
      </c>
    </row>
    <row r="35" spans="1:15" ht="18.75" customHeight="1" x14ac:dyDescent="0.2">
      <c r="A35" s="4"/>
      <c r="B35" s="7"/>
      <c r="C35" s="11"/>
      <c r="D35" s="3"/>
      <c r="E35" s="7"/>
      <c r="F35" s="11"/>
      <c r="G35" s="16"/>
      <c r="H35" s="3"/>
      <c r="I35" s="76" t="s">
        <v>8</v>
      </c>
      <c r="J35" s="77"/>
      <c r="K35" s="24">
        <v>6.4999999999999997E-3</v>
      </c>
      <c r="M35" s="76" t="s">
        <v>8</v>
      </c>
      <c r="N35" s="77"/>
      <c r="O35" s="24">
        <v>6.4999999999999997E-3</v>
      </c>
    </row>
    <row r="36" spans="1:15" ht="18.75" customHeight="1" x14ac:dyDescent="0.2">
      <c r="A36" s="4"/>
      <c r="B36" s="7"/>
      <c r="C36" s="11"/>
      <c r="D36" s="3"/>
      <c r="E36" s="7"/>
      <c r="F36" s="11"/>
      <c r="G36" s="16"/>
      <c r="H36" s="3"/>
      <c r="I36" s="76" t="s">
        <v>7</v>
      </c>
      <c r="J36" s="77"/>
      <c r="K36" s="24">
        <v>0.05</v>
      </c>
      <c r="M36" s="76" t="s">
        <v>7</v>
      </c>
      <c r="N36" s="77"/>
      <c r="O36" s="24">
        <v>0.05</v>
      </c>
    </row>
    <row r="37" spans="1:15" ht="18.75" customHeight="1" x14ac:dyDescent="0.2">
      <c r="A37" s="4"/>
      <c r="B37" s="7"/>
      <c r="C37" s="11"/>
      <c r="D37" s="3"/>
      <c r="E37" s="7"/>
      <c r="F37" s="11"/>
      <c r="G37" s="16"/>
      <c r="H37" s="3"/>
      <c r="I37" s="76" t="s">
        <v>6</v>
      </c>
      <c r="J37" s="77"/>
      <c r="K37" s="24">
        <v>4.4999999999999998E-2</v>
      </c>
      <c r="M37" s="76" t="s">
        <v>6</v>
      </c>
      <c r="N37" s="77"/>
      <c r="O37" s="24">
        <v>0</v>
      </c>
    </row>
    <row r="38" spans="1:15" ht="7.5" customHeight="1" x14ac:dyDescent="0.2">
      <c r="I38" s="23"/>
      <c r="J38" s="21"/>
      <c r="K38" s="28"/>
      <c r="L38" s="1"/>
      <c r="M38" s="23"/>
      <c r="N38" s="21"/>
      <c r="O38" s="28"/>
    </row>
    <row r="39" spans="1:15" x14ac:dyDescent="0.2">
      <c r="I39" s="74" t="s">
        <v>10</v>
      </c>
      <c r="J39" s="75"/>
      <c r="K39" s="78"/>
      <c r="L39" s="20"/>
      <c r="M39" s="74" t="s">
        <v>10</v>
      </c>
      <c r="N39" s="75"/>
      <c r="O39" s="78"/>
    </row>
    <row r="40" spans="1:15" x14ac:dyDescent="0.2">
      <c r="I40" s="64" t="s">
        <v>11</v>
      </c>
      <c r="J40" s="65"/>
      <c r="K40" s="27">
        <v>7.3999999999999996E-2</v>
      </c>
      <c r="L40" s="19"/>
      <c r="M40" s="64" t="s">
        <v>11</v>
      </c>
      <c r="N40" s="65"/>
      <c r="O40" s="27">
        <v>7.3999999999999996E-2</v>
      </c>
    </row>
    <row r="41" spans="1:15" ht="5.25" customHeight="1" x14ac:dyDescent="0.2">
      <c r="I41" s="68"/>
      <c r="J41" s="69"/>
      <c r="K41" s="28"/>
      <c r="L41" s="1"/>
      <c r="M41" s="68"/>
      <c r="N41" s="69"/>
      <c r="O41" s="28"/>
    </row>
    <row r="42" spans="1:15" x14ac:dyDescent="0.2">
      <c r="I42" s="70" t="s">
        <v>12</v>
      </c>
      <c r="J42" s="71"/>
      <c r="K42" s="29">
        <f>K40+K33+K26</f>
        <v>0.27850000000000003</v>
      </c>
      <c r="L42" s="6"/>
      <c r="M42" s="70" t="s">
        <v>12</v>
      </c>
      <c r="N42" s="71"/>
      <c r="O42" s="29">
        <f>O40+O33+O26</f>
        <v>0.23349999999999999</v>
      </c>
    </row>
    <row r="43" spans="1:15" ht="5.25" customHeight="1" x14ac:dyDescent="0.2">
      <c r="I43" s="68"/>
      <c r="J43" s="69"/>
      <c r="K43" s="28"/>
      <c r="L43" s="1"/>
      <c r="M43" s="68"/>
      <c r="N43" s="69"/>
      <c r="O43" s="28"/>
    </row>
    <row r="44" spans="1:15" ht="16.5" thickBot="1" x14ac:dyDescent="0.25">
      <c r="I44" s="72" t="s">
        <v>16</v>
      </c>
      <c r="J44" s="73"/>
      <c r="K44" s="30">
        <f>((1+K27+K30))*((1+K31+K28+K29)*(1+K40))/(1-K35-K34-K37-K36)-1</f>
        <v>0.32821068041450796</v>
      </c>
      <c r="L44" s="6"/>
      <c r="M44" s="72" t="s">
        <v>16</v>
      </c>
      <c r="N44" s="73"/>
      <c r="O44" s="30">
        <f>((1+O27+O30))*((1+O31+O28+O29)*(1+O40))/(1-O35-O34-O37-O36)-1</f>
        <v>0.26278158285714293</v>
      </c>
    </row>
    <row r="45" spans="1:15" ht="4.5" customHeight="1" thickBot="1" x14ac:dyDescent="0.25">
      <c r="M45" s="31"/>
      <c r="N45" s="31"/>
      <c r="O45" s="32"/>
    </row>
    <row r="46" spans="1:15" ht="34.5" customHeight="1" x14ac:dyDescent="0.2">
      <c r="I46" s="55" t="s">
        <v>32</v>
      </c>
      <c r="J46" s="56"/>
      <c r="K46" s="57"/>
      <c r="M46" s="55" t="s">
        <v>33</v>
      </c>
      <c r="N46" s="56"/>
      <c r="O46" s="57"/>
    </row>
    <row r="47" spans="1:15" x14ac:dyDescent="0.2">
      <c r="I47" s="59"/>
      <c r="J47" s="60"/>
      <c r="K47" s="61"/>
      <c r="M47" s="59"/>
      <c r="N47" s="60"/>
      <c r="O47" s="61"/>
    </row>
    <row r="48" spans="1:15" ht="22.5" customHeight="1" x14ac:dyDescent="0.2">
      <c r="A48" s="4"/>
      <c r="B48" s="66"/>
      <c r="C48" s="67"/>
      <c r="D48" s="3"/>
      <c r="E48" s="66"/>
      <c r="F48" s="67"/>
      <c r="G48" s="16"/>
      <c r="H48" s="3"/>
      <c r="I48" s="74" t="s">
        <v>0</v>
      </c>
      <c r="J48" s="75"/>
      <c r="K48" s="18">
        <f>SUM(K49:K53)</f>
        <v>7.3000000000000009E-2</v>
      </c>
      <c r="M48" s="74" t="s">
        <v>0</v>
      </c>
      <c r="N48" s="75"/>
      <c r="O48" s="18">
        <f>SUM(O49:O53)</f>
        <v>7.3000000000000009E-2</v>
      </c>
    </row>
    <row r="49" spans="1:15" ht="18.75" customHeight="1" x14ac:dyDescent="0.2">
      <c r="A49" s="4"/>
      <c r="B49" s="7"/>
      <c r="C49" s="11"/>
      <c r="D49" s="3"/>
      <c r="E49" s="7"/>
      <c r="F49" s="11"/>
      <c r="G49" s="16"/>
      <c r="H49" s="3"/>
      <c r="I49" s="76" t="s">
        <v>13</v>
      </c>
      <c r="J49" s="77"/>
      <c r="K49" s="24">
        <v>0.04</v>
      </c>
      <c r="M49" s="76" t="s">
        <v>13</v>
      </c>
      <c r="N49" s="77"/>
      <c r="O49" s="24">
        <v>0.04</v>
      </c>
    </row>
    <row r="50" spans="1:15" ht="18.75" customHeight="1" x14ac:dyDescent="0.2">
      <c r="A50" s="4"/>
      <c r="B50" s="7"/>
      <c r="C50" s="11"/>
      <c r="D50" s="3"/>
      <c r="E50" s="7"/>
      <c r="F50" s="11"/>
      <c r="G50" s="16"/>
      <c r="H50" s="3"/>
      <c r="I50" s="76" t="s">
        <v>2</v>
      </c>
      <c r="J50" s="77"/>
      <c r="K50" s="24">
        <v>4.0000000000000001E-3</v>
      </c>
      <c r="M50" s="76" t="s">
        <v>2</v>
      </c>
      <c r="N50" s="77"/>
      <c r="O50" s="24">
        <v>4.0000000000000001E-3</v>
      </c>
    </row>
    <row r="51" spans="1:15" ht="18.75" customHeight="1" x14ac:dyDescent="0.2">
      <c r="A51" s="4"/>
      <c r="B51" s="7"/>
      <c r="C51" s="11"/>
      <c r="D51" s="3"/>
      <c r="E51" s="7"/>
      <c r="F51" s="11"/>
      <c r="G51" s="16"/>
      <c r="H51" s="3"/>
      <c r="I51" s="76" t="s">
        <v>19</v>
      </c>
      <c r="J51" s="77"/>
      <c r="K51" s="24">
        <v>4.0000000000000001E-3</v>
      </c>
      <c r="M51" s="76" t="s">
        <v>19</v>
      </c>
      <c r="N51" s="77"/>
      <c r="O51" s="24">
        <v>4.0000000000000001E-3</v>
      </c>
    </row>
    <row r="52" spans="1:15" ht="18.75" customHeight="1" x14ac:dyDescent="0.2">
      <c r="A52" s="4"/>
      <c r="B52" s="7"/>
      <c r="C52" s="11"/>
      <c r="D52" s="3"/>
      <c r="E52" s="7"/>
      <c r="F52" s="11"/>
      <c r="G52" s="16"/>
      <c r="H52" s="3"/>
      <c r="I52" s="76" t="s">
        <v>14</v>
      </c>
      <c r="J52" s="77"/>
      <c r="K52" s="24">
        <v>1.2699999999999999E-2</v>
      </c>
      <c r="M52" s="76" t="s">
        <v>14</v>
      </c>
      <c r="N52" s="77"/>
      <c r="O52" s="24">
        <v>1.2699999999999999E-2</v>
      </c>
    </row>
    <row r="53" spans="1:15" ht="18.75" customHeight="1" x14ac:dyDescent="0.2">
      <c r="A53" s="4"/>
      <c r="B53" s="7"/>
      <c r="C53" s="11"/>
      <c r="D53" s="3"/>
      <c r="E53" s="7"/>
      <c r="F53" s="11"/>
      <c r="G53" s="16"/>
      <c r="H53" s="3"/>
      <c r="I53" s="76" t="s">
        <v>15</v>
      </c>
      <c r="J53" s="77"/>
      <c r="K53" s="24">
        <v>1.23E-2</v>
      </c>
      <c r="M53" s="76" t="s">
        <v>15</v>
      </c>
      <c r="N53" s="77"/>
      <c r="O53" s="24">
        <v>1.23E-2</v>
      </c>
    </row>
    <row r="54" spans="1:15" x14ac:dyDescent="0.2">
      <c r="I54" s="23"/>
      <c r="J54" s="21"/>
      <c r="K54" s="28"/>
      <c r="L54" s="1"/>
      <c r="M54" s="23"/>
      <c r="N54" s="21"/>
      <c r="O54" s="28"/>
    </row>
    <row r="55" spans="1:15" x14ac:dyDescent="0.2">
      <c r="I55" s="74" t="s">
        <v>5</v>
      </c>
      <c r="J55" s="75"/>
      <c r="K55" s="18">
        <f>SUM(K56:K59)</f>
        <v>0.13150000000000001</v>
      </c>
      <c r="L55" s="20"/>
      <c r="M55" s="74" t="s">
        <v>5</v>
      </c>
      <c r="N55" s="75"/>
      <c r="O55" s="18">
        <f>SUM(O56:O59)</f>
        <v>8.6499999999999994E-2</v>
      </c>
    </row>
    <row r="56" spans="1:15" ht="18.75" customHeight="1" x14ac:dyDescent="0.2">
      <c r="A56" s="4"/>
      <c r="B56" s="7"/>
      <c r="C56" s="11"/>
      <c r="D56" s="3"/>
      <c r="E56" s="7"/>
      <c r="F56" s="11"/>
      <c r="G56" s="16"/>
      <c r="H56" s="3"/>
      <c r="I56" s="76" t="s">
        <v>9</v>
      </c>
      <c r="J56" s="77"/>
      <c r="K56" s="24">
        <v>0.03</v>
      </c>
      <c r="M56" s="76" t="s">
        <v>9</v>
      </c>
      <c r="N56" s="77"/>
      <c r="O56" s="24">
        <v>0.03</v>
      </c>
    </row>
    <row r="57" spans="1:15" ht="18.75" customHeight="1" x14ac:dyDescent="0.2">
      <c r="A57" s="4"/>
      <c r="B57" s="7"/>
      <c r="C57" s="11"/>
      <c r="D57" s="3"/>
      <c r="E57" s="7"/>
      <c r="F57" s="11"/>
      <c r="G57" s="16"/>
      <c r="H57" s="3"/>
      <c r="I57" s="76" t="s">
        <v>8</v>
      </c>
      <c r="J57" s="77"/>
      <c r="K57" s="24">
        <v>6.4999999999999997E-3</v>
      </c>
      <c r="M57" s="76" t="s">
        <v>8</v>
      </c>
      <c r="N57" s="77"/>
      <c r="O57" s="24">
        <v>6.4999999999999997E-3</v>
      </c>
    </row>
    <row r="58" spans="1:15" ht="18.75" customHeight="1" x14ac:dyDescent="0.2">
      <c r="A58" s="4"/>
      <c r="B58" s="7"/>
      <c r="C58" s="11"/>
      <c r="D58" s="3"/>
      <c r="E58" s="7"/>
      <c r="F58" s="11"/>
      <c r="G58" s="16"/>
      <c r="H58" s="3"/>
      <c r="I58" s="76" t="s">
        <v>7</v>
      </c>
      <c r="J58" s="77"/>
      <c r="K58" s="24">
        <v>0.05</v>
      </c>
      <c r="M58" s="76" t="s">
        <v>7</v>
      </c>
      <c r="N58" s="77"/>
      <c r="O58" s="24">
        <v>0.05</v>
      </c>
    </row>
    <row r="59" spans="1:15" ht="18.75" customHeight="1" x14ac:dyDescent="0.2">
      <c r="A59" s="4"/>
      <c r="B59" s="7"/>
      <c r="C59" s="11"/>
      <c r="D59" s="3"/>
      <c r="E59" s="7"/>
      <c r="F59" s="11"/>
      <c r="G59" s="16"/>
      <c r="H59" s="3"/>
      <c r="I59" s="76" t="s">
        <v>6</v>
      </c>
      <c r="J59" s="77"/>
      <c r="K59" s="24">
        <v>4.4999999999999998E-2</v>
      </c>
      <c r="M59" s="76" t="s">
        <v>6</v>
      </c>
      <c r="N59" s="77"/>
      <c r="O59" s="24">
        <v>0</v>
      </c>
    </row>
    <row r="60" spans="1:15" x14ac:dyDescent="0.2">
      <c r="I60" s="23"/>
      <c r="J60" s="21"/>
      <c r="K60" s="28"/>
      <c r="L60" s="1"/>
      <c r="M60" s="23"/>
      <c r="N60" s="21"/>
      <c r="O60" s="28"/>
    </row>
    <row r="61" spans="1:15" x14ac:dyDescent="0.2">
      <c r="I61" s="74" t="s">
        <v>10</v>
      </c>
      <c r="J61" s="75"/>
      <c r="K61" s="78"/>
      <c r="L61" s="20"/>
      <c r="M61" s="74" t="s">
        <v>10</v>
      </c>
      <c r="N61" s="75"/>
      <c r="O61" s="78"/>
    </row>
    <row r="62" spans="1:15" x14ac:dyDescent="0.2">
      <c r="I62" s="25" t="s">
        <v>11</v>
      </c>
      <c r="J62" s="26"/>
      <c r="K62" s="27">
        <v>7.3999999999999996E-2</v>
      </c>
      <c r="L62" s="19"/>
      <c r="M62" s="25" t="s">
        <v>11</v>
      </c>
      <c r="N62" s="26"/>
      <c r="O62" s="27">
        <v>7.3999999999999996E-2</v>
      </c>
    </row>
    <row r="63" spans="1:15" x14ac:dyDescent="0.2">
      <c r="I63" s="68"/>
      <c r="J63" s="69"/>
      <c r="K63" s="28"/>
      <c r="L63" s="1"/>
      <c r="M63" s="68"/>
      <c r="N63" s="69"/>
      <c r="O63" s="28"/>
    </row>
    <row r="64" spans="1:15" x14ac:dyDescent="0.2">
      <c r="I64" s="70" t="s">
        <v>12</v>
      </c>
      <c r="J64" s="71"/>
      <c r="K64" s="29">
        <f>K62+K55+K48</f>
        <v>0.27850000000000003</v>
      </c>
      <c r="L64" s="6"/>
      <c r="M64" s="70" t="s">
        <v>12</v>
      </c>
      <c r="N64" s="71"/>
      <c r="O64" s="29">
        <f>O62+O55+O48</f>
        <v>0.23349999999999999</v>
      </c>
    </row>
    <row r="65" spans="9:15" x14ac:dyDescent="0.2">
      <c r="I65" s="68"/>
      <c r="J65" s="69"/>
      <c r="K65" s="28"/>
      <c r="L65" s="1"/>
      <c r="M65" s="68"/>
      <c r="N65" s="69"/>
      <c r="O65" s="28"/>
    </row>
    <row r="66" spans="9:15" ht="16.5" thickBot="1" x14ac:dyDescent="0.25">
      <c r="I66" s="72" t="s">
        <v>16</v>
      </c>
      <c r="J66" s="73"/>
      <c r="K66" s="30">
        <f>((1+K49+K52))*((1+K53+K50+K51)*(1+K62))/(1-K57-K56-K59-K58)-1</f>
        <v>0.32821068041450796</v>
      </c>
      <c r="L66" s="6"/>
      <c r="M66" s="72" t="s">
        <v>16</v>
      </c>
      <c r="N66" s="73"/>
      <c r="O66" s="30">
        <f>((1+O49+O52))*((1+O53+O50+O51)*(1+O62))/(1-O57-O56-O59-O58)-1</f>
        <v>0.26278158285714293</v>
      </c>
    </row>
    <row r="67" spans="9:15" ht="16.5" thickBot="1" x14ac:dyDescent="0.25">
      <c r="M67" s="31"/>
      <c r="N67" s="31"/>
      <c r="O67" s="32"/>
    </row>
    <row r="68" spans="9:15" ht="18.75" customHeight="1" x14ac:dyDescent="0.2">
      <c r="I68" s="79" t="s">
        <v>20</v>
      </c>
      <c r="J68" s="80"/>
      <c r="K68" s="81"/>
      <c r="M68" s="79" t="s">
        <v>20</v>
      </c>
      <c r="N68" s="80"/>
      <c r="O68" s="81"/>
    </row>
    <row r="69" spans="9:15" ht="12.75" x14ac:dyDescent="0.2">
      <c r="I69" s="82"/>
      <c r="J69" s="83"/>
      <c r="K69" s="84"/>
      <c r="M69" s="82"/>
      <c r="N69" s="83"/>
      <c r="O69" s="84"/>
    </row>
    <row r="70" spans="9:15" ht="12.75" x14ac:dyDescent="0.2">
      <c r="I70" s="82"/>
      <c r="J70" s="83"/>
      <c r="K70" s="84"/>
      <c r="M70" s="82"/>
      <c r="N70" s="83"/>
      <c r="O70" s="84"/>
    </row>
    <row r="71" spans="9:15" x14ac:dyDescent="0.2">
      <c r="I71" s="34"/>
      <c r="K71" s="35"/>
      <c r="M71" s="34"/>
      <c r="N71" s="31"/>
      <c r="O71" s="35"/>
    </row>
    <row r="72" spans="9:15" x14ac:dyDescent="0.2">
      <c r="I72" s="36" t="s">
        <v>23</v>
      </c>
      <c r="J72" s="40" t="s">
        <v>21</v>
      </c>
      <c r="K72" s="37" t="s">
        <v>22</v>
      </c>
      <c r="M72" s="36" t="s">
        <v>23</v>
      </c>
      <c r="N72" s="40" t="s">
        <v>21</v>
      </c>
      <c r="O72" s="37" t="s">
        <v>22</v>
      </c>
    </row>
    <row r="73" spans="9:15" ht="16.5" thickBot="1" x14ac:dyDescent="0.25">
      <c r="I73" s="38">
        <v>0.111</v>
      </c>
      <c r="J73" s="41">
        <v>0.14019999999999999</v>
      </c>
      <c r="K73" s="39">
        <v>0.16800000000000001</v>
      </c>
      <c r="M73" s="38">
        <v>0.111</v>
      </c>
      <c r="N73" s="41">
        <v>0.14019999999999999</v>
      </c>
      <c r="O73" s="39">
        <v>0.16800000000000001</v>
      </c>
    </row>
  </sheetData>
  <mergeCells count="130">
    <mergeCell ref="M66:N66"/>
    <mergeCell ref="M68:O70"/>
    <mergeCell ref="M59:N59"/>
    <mergeCell ref="M61:O61"/>
    <mergeCell ref="M63:N63"/>
    <mergeCell ref="M64:N64"/>
    <mergeCell ref="M65:N65"/>
    <mergeCell ref="M53:N53"/>
    <mergeCell ref="M55:N55"/>
    <mergeCell ref="M56:N56"/>
    <mergeCell ref="M57:N57"/>
    <mergeCell ref="M58:N58"/>
    <mergeCell ref="M48:N48"/>
    <mergeCell ref="M49:N49"/>
    <mergeCell ref="M50:N50"/>
    <mergeCell ref="M51:N51"/>
    <mergeCell ref="M52:N52"/>
    <mergeCell ref="M42:N42"/>
    <mergeCell ref="M43:N43"/>
    <mergeCell ref="M44:N44"/>
    <mergeCell ref="M46:O46"/>
    <mergeCell ref="M47:O47"/>
    <mergeCell ref="M36:N36"/>
    <mergeCell ref="M37:N37"/>
    <mergeCell ref="M39:O39"/>
    <mergeCell ref="M40:N40"/>
    <mergeCell ref="M41:N41"/>
    <mergeCell ref="M30:N30"/>
    <mergeCell ref="M31:N31"/>
    <mergeCell ref="M33:N33"/>
    <mergeCell ref="M34:N34"/>
    <mergeCell ref="M35:N35"/>
    <mergeCell ref="M9:N9"/>
    <mergeCell ref="M11:N11"/>
    <mergeCell ref="M12:N12"/>
    <mergeCell ref="M25:O25"/>
    <mergeCell ref="M26:N26"/>
    <mergeCell ref="M27:N27"/>
    <mergeCell ref="M28:N28"/>
    <mergeCell ref="M29:N29"/>
    <mergeCell ref="M19:N19"/>
    <mergeCell ref="M20:N20"/>
    <mergeCell ref="M21:N21"/>
    <mergeCell ref="M22:N22"/>
    <mergeCell ref="M24:O24"/>
    <mergeCell ref="I12:J12"/>
    <mergeCell ref="I13:J13"/>
    <mergeCell ref="I14:J14"/>
    <mergeCell ref="I15:J15"/>
    <mergeCell ref="I17:K17"/>
    <mergeCell ref="I26:J26"/>
    <mergeCell ref="I27:J27"/>
    <mergeCell ref="I28:J28"/>
    <mergeCell ref="M2:O2"/>
    <mergeCell ref="M3:O3"/>
    <mergeCell ref="M4:N4"/>
    <mergeCell ref="M5:N5"/>
    <mergeCell ref="M6:N6"/>
    <mergeCell ref="I4:J4"/>
    <mergeCell ref="I5:J5"/>
    <mergeCell ref="I6:J6"/>
    <mergeCell ref="I7:J7"/>
    <mergeCell ref="M13:N13"/>
    <mergeCell ref="M14:N14"/>
    <mergeCell ref="M15:N15"/>
    <mergeCell ref="M17:O17"/>
    <mergeCell ref="M18:N18"/>
    <mergeCell ref="M7:N7"/>
    <mergeCell ref="M8:N8"/>
    <mergeCell ref="I35:J35"/>
    <mergeCell ref="I36:J36"/>
    <mergeCell ref="I37:J37"/>
    <mergeCell ref="I68:K70"/>
    <mergeCell ref="I63:J63"/>
    <mergeCell ref="I64:J64"/>
    <mergeCell ref="I65:J65"/>
    <mergeCell ref="I66:J66"/>
    <mergeCell ref="I61:K61"/>
    <mergeCell ref="I56:J56"/>
    <mergeCell ref="I57:J57"/>
    <mergeCell ref="I58:J58"/>
    <mergeCell ref="I59:J59"/>
    <mergeCell ref="B26:C26"/>
    <mergeCell ref="E26:F26"/>
    <mergeCell ref="B48:C48"/>
    <mergeCell ref="E48:F48"/>
    <mergeCell ref="I55:J55"/>
    <mergeCell ref="I48:J48"/>
    <mergeCell ref="I49:J49"/>
    <mergeCell ref="I50:J50"/>
    <mergeCell ref="I51:J51"/>
    <mergeCell ref="I52:J52"/>
    <mergeCell ref="I53:J53"/>
    <mergeCell ref="I31:J31"/>
    <mergeCell ref="I41:J41"/>
    <mergeCell ref="I42:J42"/>
    <mergeCell ref="I43:J43"/>
    <mergeCell ref="I44:J44"/>
    <mergeCell ref="I39:K39"/>
    <mergeCell ref="I46:K46"/>
    <mergeCell ref="I47:K47"/>
    <mergeCell ref="I40:J40"/>
    <mergeCell ref="I29:J29"/>
    <mergeCell ref="I30:J30"/>
    <mergeCell ref="I33:J33"/>
    <mergeCell ref="I34:J34"/>
    <mergeCell ref="B1:C1"/>
    <mergeCell ref="B2:C2"/>
    <mergeCell ref="E2:F2"/>
    <mergeCell ref="I2:K2"/>
    <mergeCell ref="B3:C3"/>
    <mergeCell ref="E3:F3"/>
    <mergeCell ref="I3:K3"/>
    <mergeCell ref="A25:G25"/>
    <mergeCell ref="I18:J18"/>
    <mergeCell ref="B4:C4"/>
    <mergeCell ref="E4:F4"/>
    <mergeCell ref="B11:C11"/>
    <mergeCell ref="E11:F11"/>
    <mergeCell ref="B17:C17"/>
    <mergeCell ref="E17:F17"/>
    <mergeCell ref="I24:K24"/>
    <mergeCell ref="I25:K25"/>
    <mergeCell ref="I9:J9"/>
    <mergeCell ref="I19:J19"/>
    <mergeCell ref="I20:J20"/>
    <mergeCell ref="I21:J21"/>
    <mergeCell ref="I22:J22"/>
    <mergeCell ref="I11:J11"/>
    <mergeCell ref="I8:J8"/>
  </mergeCells>
  <pageMargins left="0.7" right="0.7" top="0.75" bottom="0.75" header="0.3" footer="0.3"/>
  <pageSetup paperSize="9" scale="91" fitToHeight="0" orientation="portrait" r:id="rId1"/>
  <rowBreaks count="1" manualBreakCount="1">
    <brk id="45" min="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AA8A9-C115-44FD-9955-C2AB12BF1761}">
  <sheetPr>
    <pageSetUpPr fitToPage="1"/>
  </sheetPr>
  <dimension ref="B1:D17"/>
  <sheetViews>
    <sheetView tabSelected="1" view="pageBreakPreview" zoomScale="130" zoomScaleNormal="115" zoomScaleSheetLayoutView="130" workbookViewId="0">
      <selection activeCell="D5" sqref="D5"/>
    </sheetView>
  </sheetViews>
  <sheetFormatPr defaultRowHeight="12.75" x14ac:dyDescent="0.2"/>
  <cols>
    <col min="1" max="1" width="1.33203125" customWidth="1"/>
    <col min="2" max="2" width="23" bestFit="1" customWidth="1"/>
    <col min="4" max="4" width="28.33203125" bestFit="1" customWidth="1"/>
    <col min="6" max="6" width="23" bestFit="1" customWidth="1"/>
    <col min="8" max="8" width="28.33203125" bestFit="1" customWidth="1"/>
    <col min="10" max="10" width="23" bestFit="1" customWidth="1"/>
    <col min="12" max="12" width="28.33203125" bestFit="1" customWidth="1"/>
  </cols>
  <sheetData>
    <row r="1" spans="2:4" ht="13.5" thickBot="1" x14ac:dyDescent="0.25">
      <c r="B1" s="85" t="s">
        <v>27</v>
      </c>
      <c r="C1" s="86"/>
      <c r="D1" s="87"/>
    </row>
    <row r="2" spans="2:4" x14ac:dyDescent="0.2">
      <c r="B2" s="43" t="s">
        <v>24</v>
      </c>
      <c r="C2" s="42"/>
      <c r="D2" s="44" t="s">
        <v>25</v>
      </c>
    </row>
    <row r="3" spans="2:4" x14ac:dyDescent="0.2">
      <c r="B3" s="45">
        <v>0.28389999999999999</v>
      </c>
      <c r="C3" s="42"/>
      <c r="D3" s="46">
        <v>0.22259999999999999</v>
      </c>
    </row>
    <row r="4" spans="2:4" x14ac:dyDescent="0.2">
      <c r="B4" s="47">
        <v>2324205.88</v>
      </c>
      <c r="C4" s="42"/>
      <c r="D4" s="48">
        <v>2375216.15</v>
      </c>
    </row>
    <row r="5" spans="2:4" ht="13.5" thickBot="1" x14ac:dyDescent="0.25">
      <c r="B5" s="49">
        <f>B4*1.2839</f>
        <v>2984047.9293319997</v>
      </c>
      <c r="C5" s="50"/>
      <c r="D5" s="51">
        <f>D4*1.2226</f>
        <v>2903939.2649899996</v>
      </c>
    </row>
    <row r="6" spans="2:4" ht="13.5" thickBot="1" x14ac:dyDescent="0.25">
      <c r="B6" s="42" t="s">
        <v>26</v>
      </c>
      <c r="C6" s="42"/>
      <c r="D6" s="42"/>
    </row>
    <row r="7" spans="2:4" ht="13.5" thickBot="1" x14ac:dyDescent="0.25">
      <c r="B7" s="85" t="s">
        <v>34</v>
      </c>
      <c r="C7" s="86"/>
      <c r="D7" s="87"/>
    </row>
    <row r="8" spans="2:4" x14ac:dyDescent="0.2">
      <c r="B8" s="43" t="s">
        <v>24</v>
      </c>
      <c r="C8" s="42"/>
      <c r="D8" s="44" t="s">
        <v>25</v>
      </c>
    </row>
    <row r="9" spans="2:4" x14ac:dyDescent="0.2">
      <c r="B9" s="45">
        <v>0.32819999999999999</v>
      </c>
      <c r="C9" s="42"/>
      <c r="D9" s="46">
        <v>0.26279999999999998</v>
      </c>
    </row>
    <row r="10" spans="2:4" x14ac:dyDescent="0.2">
      <c r="B10" s="47">
        <v>416982.64</v>
      </c>
      <c r="C10" s="42"/>
      <c r="D10" s="48">
        <v>424051.05</v>
      </c>
    </row>
    <row r="11" spans="2:4" ht="13.5" thickBot="1" x14ac:dyDescent="0.25">
      <c r="B11" s="49">
        <f>B10*1.3282</f>
        <v>553836.34244799998</v>
      </c>
      <c r="C11" s="50"/>
      <c r="D11" s="51">
        <f>D10*1.2628</f>
        <v>535491.66593999998</v>
      </c>
    </row>
    <row r="12" spans="2:4" ht="13.5" thickBot="1" x14ac:dyDescent="0.25"/>
    <row r="13" spans="2:4" ht="13.5" thickBot="1" x14ac:dyDescent="0.25">
      <c r="B13" s="85" t="s">
        <v>35</v>
      </c>
      <c r="C13" s="86"/>
      <c r="D13" s="87"/>
    </row>
    <row r="14" spans="2:4" x14ac:dyDescent="0.2">
      <c r="B14" s="43" t="s">
        <v>24</v>
      </c>
      <c r="C14" s="42"/>
      <c r="D14" s="44" t="s">
        <v>25</v>
      </c>
    </row>
    <row r="15" spans="2:4" x14ac:dyDescent="0.2">
      <c r="B15" s="45">
        <v>0.32819999999999999</v>
      </c>
      <c r="C15" s="42"/>
      <c r="D15" s="46">
        <v>0.26279999999999998</v>
      </c>
    </row>
    <row r="16" spans="2:4" x14ac:dyDescent="0.2">
      <c r="B16" s="47">
        <v>458696.97</v>
      </c>
      <c r="C16" s="42"/>
      <c r="D16" s="48">
        <v>466586.98</v>
      </c>
    </row>
    <row r="17" spans="2:4" ht="13.5" thickBot="1" x14ac:dyDescent="0.25">
      <c r="B17" s="49">
        <f>B16*1.3282</f>
        <v>609241.31555399997</v>
      </c>
      <c r="C17" s="50"/>
      <c r="D17" s="51">
        <f>D16*1.2628</f>
        <v>589206.03834399988</v>
      </c>
    </row>
  </sheetData>
  <mergeCells count="3">
    <mergeCell ref="B1:D1"/>
    <mergeCell ref="B7:D7"/>
    <mergeCell ref="B13:D13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BDI (2)</vt:lpstr>
      <vt:lpstr>Vantajosidade BDI</vt:lpstr>
      <vt:lpstr>'BDI (2)'!Area_de_impressao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i9</dc:creator>
  <cp:lastModifiedBy>Sgt Thaiane</cp:lastModifiedBy>
  <cp:lastPrinted>2026-06-16T12:00:08Z</cp:lastPrinted>
  <dcterms:created xsi:type="dcterms:W3CDTF">2024-09-30T18:55:29Z</dcterms:created>
  <dcterms:modified xsi:type="dcterms:W3CDTF">2026-06-16T12:05:51Z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stSaved">
    <vt:filetime>2024-09-30T00:00:00Z</vt:filetime>
  </property>
  <property fmtid="{D5CDD505-2E9C-101B-9397-08002B2CF9AE}" pid="3" name="Producer">
    <vt:lpwstr>iLovePDF</vt:lpwstr>
  </property>
</Properties>
</file>